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<sst xmlns="http://schemas.openxmlformats.org/spreadsheetml/2006/main" count="395" uniqueCount="207">
  <si>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</si>
  <si>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</si>
  <si>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</si>
  <si>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</si>
  <si>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</si>
  <si>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</si>
  <si>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</si>
  <si>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</si>
  <si>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</si>
  <si>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</si>
  <si>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</si>
  <si>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</si>
  <si>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</si>
  <si>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</si>
  <si>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</si>
  <si>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</si>
  <si>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</si>
  <si>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</si>
  <si>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</si>
  <si>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</si>
  <si>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</si>
  <si>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</si>
  <si>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</si>
  <si>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</si>
  <si>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</si>
  <si>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</si>
  <si>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</si>
  <si>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</si>
  <si>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</si>
  <si>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</si>
  <si>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</si>
  <si>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</si>
  <si>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</si>
  <si>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</si>
  <si>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</si>
  <si>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</si>
  <si>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</si>
  <si>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</si>
  <si>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</si>
  <si>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</si>
  <si>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</si>
  <si>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</si>
  <si>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</si>
  <si>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</si>
  <si>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</si>
  <si>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</si>
  <si>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</si>
  <si>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</si>
  <si>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</si>
  <si>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</si>
  <si>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</si>
  <si>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</si>
  <si>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</si>
  <si>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</si>
  <si>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</si>
  <si>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</si>
  <si>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</si>
  <si>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</si>
  <si>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</si>
  <si>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</si>
  <si>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</si>
  <si>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</si>
  <si>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</si>
  <si>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</si>
  <si>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</si>
  <si>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</si>
  <si>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</si>
  <si>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</si>
  <si>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</si>
  <si>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</si>
  <si>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d300雨水连接管7m。覆土0.7m</t>
  </si>
  <si>
    <t>187Y-1</t>
  </si>
  <si>
    <t>187Y-2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</si>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</sst>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;[Red]\-0.000\ "/>
    <numFmt numFmtId="178" formatCode="0.0_ "/>
    <numFmt numFmtId="179" formatCode="0.00_ "/>
    <numFmt numFmtId="180" formatCode="0.00_);[Red]\(0.00\)"/>
    <numFmt numFmtId="181" formatCode="0.000_ "/>
    <numFmt numFmtId="182" formatCode="0.000_);[Red]\(0.0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7.2044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0.6783</v>
      </c>
      <c r="AV14" s="158">
        <f>IF(AND(AE14&gt;3.5,AF14&gt;3.5),LOOKUP(Sheet1!V14,Sheet2!A$3:A$24,Sheet2!W$3:W$24),LOOKUP(V14,Sheet2!A$3:A$24,Sheet2!V$3:V$24))*G14</f>
        <v>0.854307767967115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4.98711176847074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25.34</v>
      </c>
      <c r="BC14" s="161">
        <f t="shared" si="13"/>
        <v>26.2266666666667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7.2044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7.2044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7.84</v>
      </c>
      <c r="D17" s="103">
        <f t="shared" si="25"/>
        <v>7.36</v>
      </c>
      <c r="E17" s="103">
        <v>7.84</v>
      </c>
      <c r="F17" s="103">
        <v>6.51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7.36</v>
      </c>
      <c r="X17" s="142">
        <f t="shared" si="1"/>
        <v>7.84</v>
      </c>
      <c r="Y17" s="142">
        <f t="shared" si="1"/>
        <v>6.51</v>
      </c>
      <c r="Z17" s="142">
        <f>Y17+LOOKUP(V17,Sheet2!A$3:A$24,Sheet2!J$3:J$24)</f>
        <v>6.85</v>
      </c>
      <c r="AA17" s="142">
        <f t="shared" si="6"/>
        <v>7.49</v>
      </c>
      <c r="AB17" s="142">
        <f t="shared" si="2"/>
        <v>7.97</v>
      </c>
      <c r="AC17" s="142">
        <f t="shared" si="2"/>
        <v>6.491</v>
      </c>
      <c r="AD17" s="142">
        <f>AC17+LOOKUP(V17,Sheet2!A$3:A$24,Sheet2!J$3:J$24)</f>
        <v>6.831</v>
      </c>
      <c r="AE17" s="142">
        <f t="shared" si="7"/>
        <v>0.99</v>
      </c>
      <c r="AF17" s="142">
        <f t="shared" si="8"/>
        <v>1.139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1.16</v>
      </c>
      <c r="AM17" s="142">
        <f t="shared" si="10"/>
        <v>1.309</v>
      </c>
      <c r="AN17" s="142">
        <f t="shared" si="11"/>
        <v>1.2345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9.18468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0.5814</v>
      </c>
      <c r="AV17" s="158">
        <f>IF(AND(AE17&gt;3.5,AF17&gt;3.5),LOOKUP(Sheet1!V17,Sheet2!A$3:A$24,Sheet2!W$3:W$24),LOOKUP(V17,Sheet2!A$3:A$24,Sheet2!V$3:V$24))*G17</f>
        <v>0.73226380111467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6.56186723011778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0.628680000000004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26.574</v>
      </c>
      <c r="BC17" s="161">
        <f t="shared" si="13"/>
        <v>25.716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9.18468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9.18468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4.198</v>
      </c>
      <c r="BV17" s="52">
        <f t="shared" si="20"/>
        <v>2.409</v>
      </c>
      <c r="BW17" s="32">
        <f t="shared" si="21"/>
        <v>0</v>
      </c>
    </row>
    <row r="18" spans="1:75">
      <c r="A18" s="32" t="s">
        <v>72</v>
      </c>
      <c r="B18" s="32">
        <v>7.97</v>
      </c>
      <c r="D18" s="103">
        <f t="shared" si="25"/>
        <v>7.49</v>
      </c>
      <c r="E18" s="103">
        <v>7.97</v>
      </c>
      <c r="F18" s="103">
        <v>6.491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6 A17:G18 K17:L22 A19:J22 A23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17.208534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17.208534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12.1776589985885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12.1776589985885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11.5489789985885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51.914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0.628680000000004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1.63099973333333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51.914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51.9426666666667</v>
      </c>
      <c r="E13" s="37" t="s">
        <v>166</v>
      </c>
      <c r="F13" s="46">
        <f>D13*Sheet3!$Q$13</f>
        <v>1.63099973333333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17.208534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17.208534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